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FA61D27D-2137-4EE1-A9A4-51806E962DBF}"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B22" i="8" l="1"/>
  <c r="AC68" i="10" l="1"/>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D30" i="10"/>
  <c r="Z30" i="10" s="1"/>
  <c r="AC30" i="10" s="1"/>
  <c r="AC29" i="10"/>
  <c r="AC28" i="10"/>
  <c r="Z27" i="10"/>
  <c r="AC27" i="10" s="1"/>
  <c r="C32" i="10"/>
  <c r="AC26" i="10"/>
  <c r="AC25" i="10"/>
  <c r="W24" i="10"/>
  <c r="U24" i="10"/>
  <c r="S24" i="10"/>
  <c r="Q24" i="10"/>
  <c r="O24" i="10"/>
  <c r="M24" i="10"/>
  <c r="K24" i="10"/>
  <c r="I24" i="10"/>
  <c r="D24" i="10"/>
  <c r="Z24" i="10" s="1"/>
  <c r="AC24" i="10" s="1"/>
  <c r="C24" i="10"/>
  <c r="X24" i="10" s="1"/>
  <c r="AB24" i="10" s="1"/>
  <c r="X32" i="10" l="1"/>
  <c r="AB32" i="10" s="1"/>
  <c r="C30" i="10"/>
  <c r="X27" i="10"/>
  <c r="AB27" i="10" s="1"/>
  <c r="Z48" i="10"/>
  <c r="AC48" i="10" s="1"/>
  <c r="D54" i="10"/>
  <c r="Z54" i="10" s="1"/>
  <c r="AC54" i="10" s="1"/>
  <c r="C58" i="10"/>
  <c r="X58" i="10" s="1"/>
  <c r="AB58" i="10" s="1"/>
  <c r="C54" i="10" l="1"/>
  <c r="X54" i="10" s="1"/>
  <c r="AB54" i="10" s="1"/>
  <c r="X30" i="10"/>
  <c r="AB30" i="10" s="1"/>
  <c r="A5" i="8" l="1"/>
  <c r="B27" i="12"/>
  <c r="I26" i="11"/>
  <c r="B26" i="6"/>
  <c r="B21" i="12"/>
  <c r="C24" i="5"/>
  <c r="A5" i="4"/>
  <c r="A5" i="12"/>
  <c r="A15" i="12"/>
  <c r="A5" i="11"/>
  <c r="A14" i="10"/>
  <c r="A4" i="10"/>
  <c r="A12" i="9"/>
  <c r="A15" i="9"/>
  <c r="A5" i="9"/>
  <c r="A15" i="8"/>
  <c r="A15" i="7"/>
  <c r="A5" i="7"/>
  <c r="A14" i="6"/>
  <c r="A4" i="6"/>
  <c r="A5" i="5"/>
  <c r="A15" i="5"/>
  <c r="E25" i="4"/>
  <c r="D25" i="4"/>
  <c r="C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<sst xmlns="http://schemas.openxmlformats.org/spreadsheetml/2006/main" count="2411" uniqueCount="491">
  <si>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</si>
  <si>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</si>
  <si>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</si>
  <si>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</si>
  <si>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</si>
  <si>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</si>
  <si>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</si>
  <si>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</si>
  <si>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</si>
  <si>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</si>
  <si>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</si>
  <si>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</si>
  <si>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</si>
  <si>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</si>
  <si>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</si>
  <si>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</si>
  <si>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</si>
  <si>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</si>
  <si>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</si>
  <si>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</si>
  <si>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</si>
  <si>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</si>
  <si>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</si>
  <si>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</si>
  <si>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</si>
  <si>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</si>
  <si>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</si>
  <si>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</si>
  <si>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</si>
  <si>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</si>
  <si>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</si>
  <si>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</si>
  <si>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</si>
  <si>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</si>
  <si>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</si>
  <si>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</si>
  <si>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</si>
  <si>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</si>
  <si>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</si>
  <si>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</si>
  <si>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</si>
  <si>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</si>
  <si>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</si>
  <si>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</si>
  <si>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</si>
  <si>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</si>
  <si>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</si>
  <si>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</si>
  <si>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</si>
  <si>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</si>
  <si>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</si>
  <si>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</si>
  <si>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</si>
  <si>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</si>
  <si>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</si>
  <si>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</si>
  <si>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</si>
  <si>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</si>
  <si>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</si>
  <si>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</si>
  <si>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</si>
  <si>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</si>
  <si>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</si>
  <si>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</si>
  <si>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</si>
  <si>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</si>
  <si>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</si>
  <si>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</si>
  <si>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</si>
  <si>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</si>
  <si>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</si>
  <si>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</si>
  <si>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</si>
  <si>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</si>
  <si>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</si>
  <si>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</si>
  <si>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</si>
  <si>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</si>
  <si>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</si>
  <si>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</si>
  <si>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</si>
  <si>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</si>
  <si>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</si>
  <si>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</si>
  <si>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</si>
  <si>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</si>
  <si>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</si>
  <si>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</si>
  <si>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</si>
  <si>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</si>
  <si>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</si>
  <si>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</si>
  <si>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</si>
  <si>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</si>
  <si>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</si>
  <si>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</si>
  <si>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</si>
  <si>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</si>
  <si>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</si>
  <si>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</si>
  <si>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</si>
  <si>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</si>
  <si>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</si>
  <si>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</si>
  <si>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</si>
  <si>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</si>
  <si>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</si>
  <si>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</si>
  <si>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</si>
  <si>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</si>
  <si>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</si>
  <si>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</si>
  <si>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</si>
  <si>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</si>
  <si>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</si>
  <si>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</si>
  <si>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</si>
  <si>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</si>
  <si>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</si>
  <si>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</si>
  <si>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</si>
  <si>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</si>
  <si>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</si>
  <si>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</si>
  <si>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</si>
  <si>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</si>
  <si>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</si>
  <si>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</si>
  <si>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</si>
  <si>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</si>
  <si>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</si>
  <si>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</si>
  <si>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</si>
  <si>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</si>
  <si>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</si>
  <si>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</si>
  <si>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</si>
  <si>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</si>
  <si>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</si>
  <si>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</si>
  <si>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</si>
  <si>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</si>
  <si>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</si>
  <si>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</si>
  <si>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</si>
  <si>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</si>
  <si>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</si>
  <si>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</si>
  <si>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</si>
  <si>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</si>
  <si>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</si>
  <si>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</si>
  <si>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</si>
  <si>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</si>
  <si>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</si>
  <si>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</si>
  <si>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</si>
  <si>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</si>
  <si>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</si>
  <si>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</si>
  <si>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</si>
  <si>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</si>
  <si>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</si>
  <si>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</si>
  <si>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</si>
  <si>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</si>
  <si>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</si>
  <si>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</si>
  <si>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</si>
  <si>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</si>
  <si>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</si>
  <si>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</si>
  <si>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</si>
  <si>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</si>
  <si>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</si>
  <si>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</si>
  <si>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</si>
  <si>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</si>
  <si>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</si>
  <si>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</si>
  <si>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</si>
  <si>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</si>
  <si>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</si>
  <si>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</si>
  <si>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</si>
  <si>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</si>
  <si>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</si>
  <si>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</si>
  <si>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</si>
  <si>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</si>
  <si>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</si>
  <si>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</si>
  <si>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</si>
  <si>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</si>
  <si>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</si>
  <si>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</si>
  <si>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</si>
  <si>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</si>
  <si>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</si>
  <si>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</si>
  <si>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</si>
  <si>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</si>
  <si>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</si>
  <si>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</si>
  <si>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</si>
  <si>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</si>
  <si>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</si>
  <si>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</si>
  <si>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</si>
  <si>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</si>
  <si>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</si>
  <si>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</si>
  <si>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</si>
  <si>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</si>
  <si>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</si>
  <si>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</si>
  <si>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</si>
  <si>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</si>
  <si>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</si>
  <si>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</si>
  <si>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</si>
  <si>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</si>
  <si>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</si>
  <si>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</si>
  <si>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</si>
  <si>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</si>
  <si>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</si>
  <si>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</si>
  <si>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</si>
  <si>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</si>
  <si>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</si>
  <si>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</si>
  <si>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</si>
  <si>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</si>
  <si>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</si>
  <si>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</si>
  <si>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</si>
  <si>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</si>
  <si>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</si>
  <si>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</si>
  <si>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</si>
  <si>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</si>
  <si>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</si>
  <si>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</si>
  <si>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</si>
  <si>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</si>
  <si>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</si>
  <si>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</si>
  <si>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</si>
  <si>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</si>
  <si>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</si>
  <si>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</si>
  <si>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</si>
  <si>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</si>
  <si>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</si>
  <si>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</si>
  <si>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</si>
  <si>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</si>
  <si>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</si>
  <si>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</si>
  <si>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</si>
  <si>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</si>
  <si>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</si>
  <si>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</si>
  <si>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</si>
  <si>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</si>
  <si>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</si>
  <si>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</si>
  <si>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</si>
  <si>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</si>
  <si>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</si>
  <si>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</si>
  <si>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</si>
  <si>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</si>
  <si>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</si>
  <si>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</si>
  <si>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</si>
  <si>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</si>
  <si>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</si>
  <si>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</si>
  <si>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</si>
  <si>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</si>
  <si>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</si>
  <si>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</si>
  <si>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</si>
  <si>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</si>
  <si>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</si>
  <si>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</si>
  <si>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</si>
  <si>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</si>
  <si>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</si>
  <si>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</si>
  <si>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</si>
  <si>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</si>
  <si>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</si>
  <si>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</si>
  <si>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</si>
  <si>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</si>
  <si>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</si>
  <si>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</si>
  <si>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</si>
  <si>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</si>
  <si>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</si>
  <si>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</si>
  <si>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</si>
  <si>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</si>
  <si>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</si>
  <si>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</si>
  <si>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</si>
  <si>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</si>
  <si>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</si>
  <si>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</si>
  <si>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</si>
  <si>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</si>
  <si>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</si>
  <si>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</si>
  <si>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</si>
  <si>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</si>
  <si>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</si>
  <si>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</si>
  <si>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</si>
  <si>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</si>
  <si>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</si>
  <si>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</si>
  <si>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</si>
  <si>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</si>
  <si>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</si>
  <si>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</si>
  <si>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</si>
  <si>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</si>
  <si>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</si>
  <si>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</si>
  <si>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</si>
  <si>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</si>
  <si>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</si>
  <si>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</si>
  <si>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</si>
  <si>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</si>
  <si>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</si>
  <si>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</si>
  <si>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</si>
  <si>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</si>
  <si>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</si>
  <si>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</si>
  <si>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</si>
  <si>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</si>
  <si>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</si>
  <si>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</si>
  <si>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</si>
  <si>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</si>
  <si>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</si>
  <si>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</si>
  <si>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</si>
  <si>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</si>
  <si>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</si>
  <si>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</si>
  <si>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</si>
  <si>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</si>
  <si>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</si>
  <si>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</si>
  <si>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</si>
  <si>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</si>
  <si>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</si>
  <si>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</si>
  <si>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</si>
  <si>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</si>
  <si>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</si>
  <si>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</si>
  <si>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</si>
  <si>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</si>
  <si>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</si>
  <si>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</si>
  <si>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</si>
  <si>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</si>
  <si>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</si>
  <si>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</si>
  <si>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</si>
  <si>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</si>
  <si>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</si>
  <si>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</si>
  <si>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</si>
  <si>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</si>
  <si>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</si>
  <si>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</si>
  <si>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</si>
  <si>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</si>
  <si>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</si>
  <si>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</si>
  <si>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</si>
  <si>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</si>
  <si>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</si>
  <si>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</si>
  <si>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</si>
  <si>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</si>
  <si>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</si>
  <si>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</si>
  <si>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</si>
  <si>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</si>
  <si>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</si>
  <si>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</si>
  <si>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</si>
  <si>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</si>
  <si>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</si>
  <si>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</si>
  <si>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</si>
  <si>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</si>
  <si>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</si>
  <si>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</si>
  <si>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</si>
  <si>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</si>
  <si>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</si>
  <si>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</si>
  <si>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</si>
  <si>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</si>
  <si>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</si>
  <si>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</si>
  <si>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</si>
  <si>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</si>
  <si>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</si>
  <si>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</si>
  <si>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</si>
  <si>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</si>
  <si>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</si>
  <si>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</si>
  <si>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</si>
  <si>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</si>
  <si>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</si>
  <si>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</si>
  <si>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</si>
  <si>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</si>
  <si>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</si>
  <si>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</si>
  <si>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</si>
  <si>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</si>
  <si>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</si>
  <si>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</si>
  <si>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</si>
  <si>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</si>
  <si>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</si>
  <si>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</si>
  <si>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</si>
  <si>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</si>
  <si>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</si>
  <si>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</si>
  <si>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</si>
  <si>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</si>
  <si>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</si>
  <si>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</si>
  <si>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</si>
  <si>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</si>
  <si>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</si>
  <si>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</si>
  <si>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</si>
  <si>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</si>
  <si>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</si>
  <si>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</si>
  <si>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</si>
  <si>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</si>
  <si>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</si>
  <si>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</si>
  <si>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</si>
  <si>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</si>
  <si>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</si>
  <si>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</si>
  <si>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</si>
  <si>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</si>
  <si>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</si>
  <si>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</si>
  <si>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</si>
  <si>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</si>
  <si>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</si>
  <si>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</si>
  <si>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</si>
  <si>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</si>
  <si>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</si>
  <si>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</si>
  <si>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</si>
  <si>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</si>
  <si>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</si>
  <si>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</si>
  <si>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</si>
  <si>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</si>
  <si>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Реконструкция ВЛ-0,4(0,23)кВ в ВЛИ-0,4кВ КТП-5/1 ф. "№1" г.Артём</t>
  </si>
  <si>
    <t>Q_ДЭСК_18</t>
  </si>
  <si>
    <t>Год раскрытия информации: 2026 год</t>
  </si>
  <si>
    <t>Реконструкция ВЛ-0,4(0,23)кВ в ВЛИ-0,4кВ КТП-5/1 ф. "№1" г.Артём: провод СИП2 3х120+1х95  длиной   1300 метров</t>
  </si>
  <si>
    <t>4135,96205 тыс.руб.</t>
  </si>
  <si>
    <t xml:space="preserve"> ВЛ-0,4(0,23)кВ в ВЛИ-0,4кВ КТП-5/1 ф. "№1" </t>
  </si>
  <si>
    <t>2011</t>
  </si>
  <si>
    <t>2022 год</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</si>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</sst>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484</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483</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482</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485</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486</v>
      </c>
    </row>
    <row r="49" spans="1:3" ht="47.25" x14ac:dyDescent="0.25">
      <c r="A49" s="4" t="s">
        <v>65</v>
      </c>
      <c r="B49" s="6" t="s">
        <v>66</v>
      </c>
      <c r="C49" s="139" t="str">
        <f>C48</f>
        <v>4135,96205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6" zoomScale="80" zoomScaleSheetLayoutView="80" workbookViewId="0">
      <selection activeCell="K24" sqref="K24"/>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Q_ДЭСК_18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КТП-5/1 ф. "№1"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199" t="s">
        <v>7</v>
      </c>
      <c r="B21" s="202" t="s">
        <v>77</v>
      </c>
      <c r="C21" s="203"/>
      <c r="D21" s="202" t="s">
        <v>78</v>
      </c>
      <c r="E21" s="203"/>
      <c r="F21" s="206" t="s">
        <v>67</v>
      </c>
      <c r="G21" s="207"/>
      <c r="H21" s="207"/>
      <c r="I21" s="208"/>
      <c r="J21" s="199" t="s">
        <v>79</v>
      </c>
      <c r="K21" s="202" t="s">
        <v>80</v>
      </c>
      <c r="L21" s="203"/>
      <c r="M21" s="202" t="s">
        <v>81</v>
      </c>
      <c r="N21" s="203"/>
      <c r="O21" s="202" t="s">
        <v>82</v>
      </c>
      <c r="P21" s="203"/>
      <c r="Q21" s="202" t="s">
        <v>83</v>
      </c>
      <c r="R21" s="203"/>
      <c r="S21" s="199" t="s">
        <v>84</v>
      </c>
      <c r="T21" s="199" t="s">
        <v>85</v>
      </c>
      <c r="U21" s="199" t="s">
        <v>86</v>
      </c>
      <c r="V21" s="202" t="s">
        <v>472</v>
      </c>
      <c r="W21" s="203"/>
      <c r="X21" s="206" t="s">
        <v>68</v>
      </c>
      <c r="Y21" s="207"/>
      <c r="Z21" s="206" t="s">
        <v>69</v>
      </c>
      <c r="AA21" s="207"/>
    </row>
    <row r="22" spans="1:27" ht="216" customHeight="1" x14ac:dyDescent="0.25">
      <c r="A22" s="200"/>
      <c r="B22" s="204"/>
      <c r="C22" s="205"/>
      <c r="D22" s="204"/>
      <c r="E22" s="205"/>
      <c r="F22" s="206" t="s">
        <v>87</v>
      </c>
      <c r="G22" s="208"/>
      <c r="H22" s="206" t="s">
        <v>88</v>
      </c>
      <c r="I22" s="208"/>
      <c r="J22" s="201"/>
      <c r="K22" s="204"/>
      <c r="L22" s="205"/>
      <c r="M22" s="204"/>
      <c r="N22" s="205"/>
      <c r="O22" s="204"/>
      <c r="P22" s="205"/>
      <c r="Q22" s="204"/>
      <c r="R22" s="205"/>
      <c r="S22" s="201"/>
      <c r="T22" s="201"/>
      <c r="U22" s="201"/>
      <c r="V22" s="204"/>
      <c r="W22" s="205"/>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8" t="s">
        <v>487</v>
      </c>
      <c r="C25" s="178" t="str">
        <f>B25</f>
        <v xml:space="preserve"> ВЛ-0,4(0,23)кВ в ВЛИ-0,4кВ КТП-5/1 ф. "№1" </v>
      </c>
      <c r="D25" s="178" t="str">
        <f>B25</f>
        <v xml:space="preserve"> ВЛ-0,4(0,23)кВ в ВЛИ-0,4кВ КТП-5/1 ф. "№1" </v>
      </c>
      <c r="E25" s="178" t="str">
        <f>B25</f>
        <v xml:space="preserve"> ВЛ-0,4(0,23)кВ в ВЛИ-0,4кВ КТП-5/1 ф. "№1" </v>
      </c>
      <c r="F25" s="140">
        <v>0.4</v>
      </c>
      <c r="G25" s="141">
        <v>0.4</v>
      </c>
      <c r="H25" s="141">
        <v>0.4</v>
      </c>
      <c r="I25" s="141">
        <v>0.4</v>
      </c>
      <c r="J25" s="142" t="s">
        <v>488</v>
      </c>
      <c r="K25" s="142" t="s">
        <v>10</v>
      </c>
      <c r="L25" s="143" t="s">
        <v>10</v>
      </c>
      <c r="M25" s="143" t="s">
        <v>479</v>
      </c>
      <c r="N25" s="140">
        <v>120</v>
      </c>
      <c r="O25" s="140" t="s">
        <v>474</v>
      </c>
      <c r="P25" s="140" t="s">
        <v>471</v>
      </c>
      <c r="Q25" s="140">
        <v>1.3</v>
      </c>
      <c r="R25" s="141">
        <v>1.3</v>
      </c>
      <c r="S25" s="142" t="s">
        <v>464</v>
      </c>
      <c r="T25" s="142" t="s">
        <v>464</v>
      </c>
      <c r="U25" s="142" t="s">
        <v>464</v>
      </c>
      <c r="V25" s="142" t="s">
        <v>477</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9"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Q_ДЭСК_18</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КТП-5/1 ф. "№1"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КТП-5/1 ф. "№1" г.Артём: провод СИП2 3х120+1х95  длиной   1300 метров</v>
      </c>
    </row>
    <row r="25" spans="1:21" ht="50.25" customHeight="1" x14ac:dyDescent="0.25">
      <c r="A25" s="4" t="s">
        <v>16</v>
      </c>
      <c r="B25" s="5" t="s">
        <v>94</v>
      </c>
      <c r="C25" s="137" t="str">
        <f>'1. паспорт местоположение'!C48</f>
        <v>4135,96205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26" sqref="A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6" t="str">
        <f>'1. паспорт местоположение'!A12</f>
        <v>Q_ДЭСК_18</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5" t="str">
        <f>'1. паспорт местоположение'!A15</f>
        <v>Реконструкция ВЛ-0,4(0,23)кВ в ВЛИ-0,4кВ КТП-5/1 ф. "№1"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9" t="s">
        <v>101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102</v>
      </c>
      <c r="B23" s="216"/>
      <c r="C23" s="216"/>
      <c r="D23" s="216"/>
      <c r="E23" s="216"/>
      <c r="F23" s="216"/>
      <c r="G23" s="216"/>
      <c r="H23" s="216"/>
      <c r="I23" s="216"/>
      <c r="J23" s="216"/>
      <c r="K23" s="216"/>
      <c r="L23" s="217"/>
      <c r="M23" s="218" t="s">
        <v>103</v>
      </c>
      <c r="N23" s="218"/>
      <c r="O23" s="218"/>
      <c r="P23" s="218"/>
      <c r="Q23" s="218"/>
      <c r="R23" s="218"/>
      <c r="S23" s="218"/>
      <c r="T23" s="218"/>
      <c r="U23" s="218"/>
      <c r="V23" s="218"/>
      <c r="W23" s="218"/>
      <c r="X23" s="218"/>
      <c r="Y23" s="218"/>
      <c r="Z23" s="21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КТП-5/1 ф. "№1"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7"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469</v>
      </c>
      <c r="M3" s="220"/>
      <c r="N3" s="220"/>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Q_ДЭСК_18</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1" t="str">
        <f>'1. паспорт местоположение'!A15</f>
        <v>Реконструкция ВЛ-0,4(0,23)кВ в ВЛИ-0,4кВ КТП-5/1 ф. "№1"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22" t="s">
        <v>7</v>
      </c>
      <c r="B19" s="222" t="s">
        <v>129</v>
      </c>
      <c r="C19" s="222" t="s">
        <v>130</v>
      </c>
      <c r="D19" s="222" t="s">
        <v>131</v>
      </c>
      <c r="E19" s="223" t="s">
        <v>132</v>
      </c>
      <c r="F19" s="224"/>
      <c r="G19" s="224"/>
      <c r="H19" s="224"/>
      <c r="I19" s="225"/>
      <c r="J19" s="223" t="s">
        <v>133</v>
      </c>
      <c r="K19" s="224"/>
      <c r="L19" s="224"/>
      <c r="M19" s="224"/>
      <c r="N19" s="225"/>
      <c r="O19" s="3"/>
      <c r="P19" s="3"/>
      <c r="Q19" s="3"/>
      <c r="R19" s="3"/>
      <c r="S19" s="3"/>
      <c r="T19" s="3"/>
      <c r="U19" s="3"/>
      <c r="V19" s="3"/>
    </row>
    <row r="20" spans="1:25" s="94" customFormat="1" ht="51" customHeight="1" x14ac:dyDescent="0.2">
      <c r="A20" s="222"/>
      <c r="B20" s="222"/>
      <c r="C20" s="222"/>
      <c r="D20" s="222"/>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G27" sqref="G27"/>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469</v>
      </c>
      <c r="S3" s="220"/>
      <c r="T3" s="220"/>
      <c r="U3" s="220"/>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Q_ДЭСК_18</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КТП-5/1 ф. "№1"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3390.13283</f>
        <v>3390.13283</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9" zoomScale="90" zoomScaleSheetLayoutView="9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9" t="s">
        <v>469</v>
      </c>
      <c r="K3" s="158"/>
      <c r="L3" s="158"/>
      <c r="M3" s="158"/>
    </row>
    <row r="4" spans="1:42" ht="18.75" x14ac:dyDescent="0.3">
      <c r="I4" s="23"/>
    </row>
    <row r="5" spans="1:42" x14ac:dyDescent="0.25">
      <c r="A5" s="234" t="str">
        <f>'1. паспорт местоположение'!A5</f>
        <v>Год раскрытия информации: 2026 год</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Q_ДЭСК_18</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КТП-5/1 ф. "№1"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33" t="s">
        <v>208</v>
      </c>
      <c r="B19" s="233"/>
      <c r="C19" s="233"/>
      <c r="D19" s="233"/>
      <c r="E19" s="233"/>
      <c r="F19" s="233"/>
      <c r="G19" s="233"/>
      <c r="H19" s="233"/>
      <c r="I19" s="233"/>
      <c r="J19" s="233"/>
    </row>
    <row r="20" spans="1:10" x14ac:dyDescent="0.25">
      <c r="A20" s="52"/>
      <c r="B20" s="52"/>
    </row>
    <row r="21" spans="1:10" ht="28.5" customHeight="1" x14ac:dyDescent="0.25">
      <c r="A21" s="239" t="s">
        <v>209</v>
      </c>
      <c r="B21" s="239" t="s">
        <v>210</v>
      </c>
      <c r="C21" s="240" t="s">
        <v>211</v>
      </c>
      <c r="D21" s="240"/>
      <c r="E21" s="240"/>
      <c r="F21" s="240"/>
      <c r="G21" s="239" t="s">
        <v>212</v>
      </c>
      <c r="H21" s="241" t="s">
        <v>213</v>
      </c>
      <c r="I21" s="239" t="s">
        <v>214</v>
      </c>
      <c r="J21" s="235" t="s">
        <v>215</v>
      </c>
    </row>
    <row r="22" spans="1:10" ht="58.5" customHeight="1" x14ac:dyDescent="0.25">
      <c r="A22" s="239"/>
      <c r="B22" s="239"/>
      <c r="C22" s="236" t="s">
        <v>216</v>
      </c>
      <c r="D22" s="236"/>
      <c r="E22" s="237" t="s">
        <v>217</v>
      </c>
      <c r="F22" s="238"/>
      <c r="G22" s="239"/>
      <c r="H22" s="242"/>
      <c r="I22" s="239"/>
      <c r="J22" s="235"/>
    </row>
    <row r="23" spans="1:10" x14ac:dyDescent="0.25">
      <c r="A23" s="239"/>
      <c r="B23" s="239"/>
      <c r="C23" s="53" t="s">
        <v>218</v>
      </c>
      <c r="D23" s="53" t="s">
        <v>219</v>
      </c>
      <c r="E23" s="53" t="s">
        <v>218</v>
      </c>
      <c r="F23" s="53" t="s">
        <v>219</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6" t="s">
        <v>58</v>
      </c>
      <c r="D54" s="186" t="s">
        <v>58</v>
      </c>
      <c r="E54" s="186" t="s">
        <v>22</v>
      </c>
      <c r="F54" s="186" t="s">
        <v>22</v>
      </c>
      <c r="G54" s="122" t="s">
        <v>58</v>
      </c>
      <c r="H54" s="122" t="s">
        <v>58</v>
      </c>
      <c r="I54" s="59" t="s">
        <v>58</v>
      </c>
      <c r="J54" s="59" t="s">
        <v>58</v>
      </c>
    </row>
    <row r="55" spans="1:10" x14ac:dyDescent="0.25">
      <c r="C55" s="187"/>
      <c r="D55" s="187"/>
      <c r="E55" s="187"/>
      <c r="F55" s="187"/>
    </row>
    <row r="56" spans="1:10" x14ac:dyDescent="0.25">
      <c r="C56" s="187"/>
      <c r="D56" s="187"/>
      <c r="E56" s="187"/>
      <c r="F56" s="187"/>
    </row>
    <row r="57" spans="1:10" x14ac:dyDescent="0.25">
      <c r="C57" s="187"/>
      <c r="D57" s="187"/>
      <c r="E57" s="187"/>
      <c r="F57" s="187"/>
    </row>
    <row r="58" spans="1:10" x14ac:dyDescent="0.25">
      <c r="C58" s="187"/>
      <c r="D58" s="187"/>
      <c r="E58" s="187"/>
      <c r="F58" s="187"/>
    </row>
    <row r="59" spans="1:10" x14ac:dyDescent="0.25">
      <c r="C59" s="187"/>
      <c r="D59" s="187"/>
      <c r="E59" s="187"/>
      <c r="F59" s="187"/>
    </row>
    <row r="60" spans="1:10" x14ac:dyDescent="0.25">
      <c r="C60" s="187"/>
      <c r="D60" s="187"/>
      <c r="E60" s="187"/>
      <c r="F60" s="187"/>
    </row>
    <row r="61" spans="1:10" x14ac:dyDescent="0.25">
      <c r="C61" s="187"/>
      <c r="D61" s="187"/>
      <c r="E61" s="187"/>
      <c r="F61" s="187"/>
    </row>
    <row r="62" spans="1:10" x14ac:dyDescent="0.25">
      <c r="C62" s="187"/>
      <c r="D62" s="187"/>
      <c r="E62" s="187"/>
      <c r="F62" s="187"/>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7"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Q_ДЭСК_18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КТП-5/1 ф. "№1"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276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9" t="s">
        <v>277</v>
      </c>
      <c r="B20" s="239" t="s">
        <v>278</v>
      </c>
      <c r="C20" s="239" t="s">
        <v>279</v>
      </c>
      <c r="D20" s="239"/>
      <c r="E20" s="240" t="s">
        <v>280</v>
      </c>
      <c r="F20" s="240"/>
      <c r="G20" s="239" t="s">
        <v>453</v>
      </c>
      <c r="H20" s="246" t="s">
        <v>489</v>
      </c>
      <c r="I20" s="246"/>
      <c r="J20" s="246"/>
      <c r="K20" s="246"/>
      <c r="L20" s="246" t="s">
        <v>481</v>
      </c>
      <c r="M20" s="246"/>
      <c r="N20" s="246"/>
      <c r="O20" s="246"/>
      <c r="P20" s="246" t="s">
        <v>480</v>
      </c>
      <c r="Q20" s="246"/>
      <c r="R20" s="246"/>
      <c r="S20" s="246"/>
      <c r="T20" s="246" t="s">
        <v>454</v>
      </c>
      <c r="U20" s="246"/>
      <c r="V20" s="246"/>
      <c r="W20" s="246"/>
      <c r="X20" s="246" t="s">
        <v>455</v>
      </c>
      <c r="Y20" s="246"/>
      <c r="Z20" s="246"/>
      <c r="AA20" s="246"/>
      <c r="AB20" s="247" t="s">
        <v>281</v>
      </c>
      <c r="AC20" s="247"/>
      <c r="AD20" s="125"/>
      <c r="AE20" s="125"/>
      <c r="AF20" s="125"/>
    </row>
    <row r="21" spans="1:32" ht="99.75" customHeight="1" x14ac:dyDescent="0.25">
      <c r="A21" s="239"/>
      <c r="B21" s="239"/>
      <c r="C21" s="239"/>
      <c r="D21" s="239"/>
      <c r="E21" s="240"/>
      <c r="F21" s="240"/>
      <c r="G21" s="239"/>
      <c r="H21" s="239" t="s">
        <v>216</v>
      </c>
      <c r="I21" s="239"/>
      <c r="J21" s="239" t="s">
        <v>456</v>
      </c>
      <c r="K21" s="239"/>
      <c r="L21" s="239" t="s">
        <v>216</v>
      </c>
      <c r="M21" s="239"/>
      <c r="N21" s="239" t="s">
        <v>456</v>
      </c>
      <c r="O21" s="239"/>
      <c r="P21" s="239" t="s">
        <v>216</v>
      </c>
      <c r="Q21" s="239"/>
      <c r="R21" s="239" t="s">
        <v>456</v>
      </c>
      <c r="S21" s="239"/>
      <c r="T21" s="239" t="s">
        <v>216</v>
      </c>
      <c r="U21" s="239"/>
      <c r="V21" s="239" t="s">
        <v>456</v>
      </c>
      <c r="W21" s="239"/>
      <c r="X21" s="239" t="s">
        <v>216</v>
      </c>
      <c r="Y21" s="239"/>
      <c r="Z21" s="239" t="s">
        <v>456</v>
      </c>
      <c r="AA21" s="239"/>
      <c r="AB21" s="247"/>
      <c r="AC21" s="247"/>
    </row>
    <row r="22" spans="1:32" ht="89.25" customHeight="1" x14ac:dyDescent="0.25">
      <c r="A22" s="239"/>
      <c r="B22" s="239"/>
      <c r="C22" s="54" t="s">
        <v>216</v>
      </c>
      <c r="D22" s="54" t="s">
        <v>282</v>
      </c>
      <c r="E22" s="59" t="s">
        <v>457</v>
      </c>
      <c r="F22" s="59" t="s">
        <v>458</v>
      </c>
      <c r="G22" s="239"/>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3">
        <f>C27</f>
        <v>4.2432650039999995</v>
      </c>
      <c r="D24" s="183">
        <f>D27</f>
        <v>4.1359620499999998</v>
      </c>
      <c r="E24" s="175">
        <v>0</v>
      </c>
      <c r="F24" s="175">
        <v>0</v>
      </c>
      <c r="G24" s="175">
        <v>0</v>
      </c>
      <c r="H24" s="175">
        <v>0</v>
      </c>
      <c r="I24" s="173" t="str">
        <f t="shared" ref="I24" si="0">I27</f>
        <v>НД</v>
      </c>
      <c r="J24" s="175">
        <v>0</v>
      </c>
      <c r="K24" s="173" t="str">
        <f t="shared" ref="K24" si="1">K27</f>
        <v>НД</v>
      </c>
      <c r="L24" s="175">
        <v>0</v>
      </c>
      <c r="M24" s="173" t="str">
        <f t="shared" ref="M24" si="2">M27</f>
        <v>НД</v>
      </c>
      <c r="N24" s="175">
        <v>0</v>
      </c>
      <c r="O24" s="173" t="str">
        <f t="shared" ref="O24" si="3">O27</f>
        <v>НД</v>
      </c>
      <c r="P24" s="175">
        <v>0</v>
      </c>
      <c r="Q24" s="173" t="str">
        <f t="shared" ref="Q24" si="4">Q27</f>
        <v>НД</v>
      </c>
      <c r="R24" s="175">
        <v>0</v>
      </c>
      <c r="S24" s="173" t="str">
        <f t="shared" ref="S24" si="5">S27</f>
        <v>НД</v>
      </c>
      <c r="T24" s="175">
        <v>0</v>
      </c>
      <c r="U24" s="173" t="str">
        <f t="shared" ref="U24" si="6">U27</f>
        <v>НД</v>
      </c>
      <c r="V24" s="175">
        <v>0</v>
      </c>
      <c r="W24" s="173" t="str">
        <f t="shared" ref="W24" si="7">W27</f>
        <v>НД</v>
      </c>
      <c r="X24" s="184">
        <f>C24</f>
        <v>4.2432650039999995</v>
      </c>
      <c r="Y24" s="173" t="s">
        <v>475</v>
      </c>
      <c r="Z24" s="174">
        <f>D24</f>
        <v>4.1359620499999998</v>
      </c>
      <c r="AA24" s="173" t="s">
        <v>475</v>
      </c>
      <c r="AB24" s="174">
        <f>X24</f>
        <v>4.2432650039999995</v>
      </c>
      <c r="AC24" s="174">
        <f>Z24</f>
        <v>4.1359620499999998</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3">
        <f t="shared" ref="AC25:AC60" si="8">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3">
        <f t="shared" si="8"/>
        <v>0</v>
      </c>
    </row>
    <row r="27" spans="1:32" ht="31.5" x14ac:dyDescent="0.25">
      <c r="A27" s="67" t="s">
        <v>290</v>
      </c>
      <c r="B27" s="68" t="s">
        <v>291</v>
      </c>
      <c r="C27" s="176">
        <f>3.53605417*1.2</f>
        <v>4.2432650039999995</v>
      </c>
      <c r="D27" s="185">
        <v>4.1359620499999998</v>
      </c>
      <c r="E27" s="175">
        <v>0</v>
      </c>
      <c r="F27" s="175">
        <v>0</v>
      </c>
      <c r="G27" s="175">
        <v>0</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84">
        <f>C27</f>
        <v>4.2432650039999995</v>
      </c>
      <c r="Y27" s="173" t="s">
        <v>475</v>
      </c>
      <c r="Z27" s="174">
        <f>D27</f>
        <v>4.1359620499999998</v>
      </c>
      <c r="AA27" s="173" t="s">
        <v>475</v>
      </c>
      <c r="AB27" s="174">
        <f>X27</f>
        <v>4.2432650039999995</v>
      </c>
      <c r="AC27" s="174">
        <f>Z27</f>
        <v>4.1359620499999998</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3">
        <f t="shared" si="8"/>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3">
        <f t="shared" si="8"/>
        <v>0</v>
      </c>
    </row>
    <row r="30" spans="1:32" ht="47.25" x14ac:dyDescent="0.25">
      <c r="A30" s="65" t="s">
        <v>12</v>
      </c>
      <c r="B30" s="66" t="s">
        <v>296</v>
      </c>
      <c r="C30" s="174">
        <f>C32</f>
        <v>3.5360541699999999</v>
      </c>
      <c r="D30" s="174">
        <f>D32</f>
        <v>3.3901328278688525</v>
      </c>
      <c r="E30" s="175">
        <v>0</v>
      </c>
      <c r="F30" s="175">
        <v>0</v>
      </c>
      <c r="G30" s="175">
        <v>0</v>
      </c>
      <c r="H30" s="175">
        <v>0</v>
      </c>
      <c r="I30" s="175" t="s">
        <v>58</v>
      </c>
      <c r="J30" s="175">
        <v>0</v>
      </c>
      <c r="K30" s="175" t="s">
        <v>58</v>
      </c>
      <c r="L30" s="175">
        <v>0</v>
      </c>
      <c r="M30" s="175" t="s">
        <v>58</v>
      </c>
      <c r="N30" s="175">
        <v>0</v>
      </c>
      <c r="O30" s="175" t="s">
        <v>58</v>
      </c>
      <c r="P30" s="175">
        <v>0</v>
      </c>
      <c r="Q30" s="175" t="s">
        <v>58</v>
      </c>
      <c r="R30" s="175">
        <v>0</v>
      </c>
      <c r="S30" s="175" t="s">
        <v>58</v>
      </c>
      <c r="T30" s="175">
        <v>0</v>
      </c>
      <c r="U30" s="175" t="s">
        <v>58</v>
      </c>
      <c r="V30" s="175">
        <v>0</v>
      </c>
      <c r="W30" s="175" t="s">
        <v>58</v>
      </c>
      <c r="X30" s="184">
        <f>C30</f>
        <v>3.5360541699999999</v>
      </c>
      <c r="Y30" s="173" t="s">
        <v>475</v>
      </c>
      <c r="Z30" s="174">
        <f>D30</f>
        <v>3.3901328278688525</v>
      </c>
      <c r="AA30" s="173" t="s">
        <v>475</v>
      </c>
      <c r="AB30" s="174">
        <f>X30</f>
        <v>3.5360541699999999</v>
      </c>
      <c r="AC30" s="174">
        <f>Z30</f>
        <v>3.3901328278688525</v>
      </c>
    </row>
    <row r="31" spans="1:32" x14ac:dyDescent="0.25">
      <c r="A31" s="65" t="s">
        <v>297</v>
      </c>
      <c r="B31" s="68" t="s">
        <v>298</v>
      </c>
      <c r="C31" s="175">
        <v>0</v>
      </c>
      <c r="D31" s="180">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3">
        <f t="shared" ref="AB31" si="9">C31</f>
        <v>0</v>
      </c>
      <c r="AC31" s="173">
        <f t="shared" si="8"/>
        <v>0</v>
      </c>
    </row>
    <row r="32" spans="1:32" ht="31.5" x14ac:dyDescent="0.25">
      <c r="A32" s="65" t="s">
        <v>299</v>
      </c>
      <c r="B32" s="68" t="s">
        <v>300</v>
      </c>
      <c r="C32" s="177">
        <f>C27/1.2</f>
        <v>3.5360541699999999</v>
      </c>
      <c r="D32" s="177">
        <f>D27/1.22</f>
        <v>3.3901328278688525</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84">
        <f>C32</f>
        <v>3.5360541699999999</v>
      </c>
      <c r="Y32" s="173" t="s">
        <v>475</v>
      </c>
      <c r="Z32" s="174">
        <f>D32</f>
        <v>3.3901328278688525</v>
      </c>
      <c r="AA32" s="173" t="s">
        <v>475</v>
      </c>
      <c r="AB32" s="174">
        <f>X32</f>
        <v>3.5360541699999999</v>
      </c>
      <c r="AC32" s="174">
        <f>Z32</f>
        <v>3.3901328278688525</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v>
      </c>
      <c r="AC33" s="173">
        <f t="shared" si="8"/>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0</v>
      </c>
      <c r="AC34" s="173">
        <f t="shared" si="8"/>
        <v>0</v>
      </c>
    </row>
    <row r="35" spans="1:29" ht="31.5" x14ac:dyDescent="0.25">
      <c r="A35" s="65" t="s">
        <v>14</v>
      </c>
      <c r="B35" s="66" t="s">
        <v>305</v>
      </c>
      <c r="C35" s="175" t="s">
        <v>162</v>
      </c>
      <c r="D35" s="175" t="s">
        <v>162</v>
      </c>
      <c r="E35" s="175" t="s">
        <v>162</v>
      </c>
      <c r="F35" s="175" t="s">
        <v>162</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3">
        <f t="shared" si="8"/>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f>C37</f>
        <v>0</v>
      </c>
      <c r="AC37" s="173">
        <f t="shared" si="8"/>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3">
        <f t="shared" si="8"/>
        <v>0</v>
      </c>
    </row>
    <row r="39" spans="1:29" ht="31.5" x14ac:dyDescent="0.25">
      <c r="A39" s="67" t="s">
        <v>312</v>
      </c>
      <c r="B39" s="68" t="s">
        <v>313</v>
      </c>
      <c r="C39" s="176">
        <v>1.3</v>
      </c>
      <c r="D39" s="176">
        <v>1.3</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84">
        <f>C39</f>
        <v>1.3</v>
      </c>
      <c r="Y39" s="173" t="s">
        <v>475</v>
      </c>
      <c r="Z39" s="174">
        <f>D39</f>
        <v>1.3</v>
      </c>
      <c r="AA39" s="173" t="s">
        <v>475</v>
      </c>
      <c r="AB39" s="174">
        <f>X39</f>
        <v>1.3</v>
      </c>
      <c r="AC39" s="174">
        <f>Z39</f>
        <v>1.3</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3">
        <f t="shared" si="8"/>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f>L41</f>
        <v>0</v>
      </c>
      <c r="AC41" s="173">
        <f t="shared" si="8"/>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f>C42</f>
        <v>0</v>
      </c>
      <c r="AC42" s="173">
        <f t="shared" si="8"/>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f t="shared" ref="AB43:AB52" si="10">C43</f>
        <v>0</v>
      </c>
      <c r="AC43" s="173">
        <f t="shared" si="8"/>
        <v>0</v>
      </c>
    </row>
    <row r="44" spans="1:29" x14ac:dyDescent="0.25">
      <c r="A44" s="65" t="s">
        <v>16</v>
      </c>
      <c r="B44" s="66" t="s">
        <v>322</v>
      </c>
      <c r="C44" s="175" t="s">
        <v>162</v>
      </c>
      <c r="D44" s="175" t="s">
        <v>162</v>
      </c>
      <c r="E44" s="175" t="s">
        <v>162</v>
      </c>
      <c r="F44" s="175" t="s">
        <v>162</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f t="shared" si="10"/>
        <v>0</v>
      </c>
      <c r="AC45" s="173">
        <f t="shared" si="8"/>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f t="shared" si="10"/>
        <v>0</v>
      </c>
      <c r="AC46" s="173">
        <f t="shared" si="8"/>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f t="shared" si="10"/>
        <v>0</v>
      </c>
      <c r="AC47" s="173">
        <f t="shared" si="8"/>
        <v>0</v>
      </c>
    </row>
    <row r="48" spans="1:29" ht="31.5" x14ac:dyDescent="0.25">
      <c r="A48" s="67" t="s">
        <v>327</v>
      </c>
      <c r="B48" s="68" t="s">
        <v>313</v>
      </c>
      <c r="C48" s="176">
        <f>C39</f>
        <v>1.3</v>
      </c>
      <c r="D48" s="176">
        <f>D39</f>
        <v>1.3</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84">
        <f>C48</f>
        <v>1.3</v>
      </c>
      <c r="Y48" s="173" t="s">
        <v>475</v>
      </c>
      <c r="Z48" s="174">
        <f>D48</f>
        <v>1.3</v>
      </c>
      <c r="AA48" s="173" t="s">
        <v>475</v>
      </c>
      <c r="AB48" s="174">
        <f>X48</f>
        <v>1.3</v>
      </c>
      <c r="AC48" s="174">
        <f>Z48</f>
        <v>1.3</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f t="shared" si="10"/>
        <v>0</v>
      </c>
      <c r="AC49" s="173">
        <f t="shared" si="8"/>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f t="shared" si="10"/>
        <v>0</v>
      </c>
      <c r="AC50" s="173">
        <f t="shared" si="8"/>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f t="shared" si="10"/>
        <v>0</v>
      </c>
      <c r="AC51" s="173">
        <f t="shared" si="8"/>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f t="shared" si="10"/>
        <v>0</v>
      </c>
      <c r="AC52" s="173">
        <f t="shared" si="8"/>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3.5360541699999999</v>
      </c>
      <c r="D54" s="176">
        <f>D30</f>
        <v>3.3901328278688525</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84">
        <f>C54</f>
        <v>3.5360541699999999</v>
      </c>
      <c r="Y54" s="173" t="s">
        <v>475</v>
      </c>
      <c r="Z54" s="174">
        <f>D54</f>
        <v>3.3901328278688525</v>
      </c>
      <c r="AA54" s="173" t="s">
        <v>475</v>
      </c>
      <c r="AB54" s="174">
        <f>X54</f>
        <v>3.5360541699999999</v>
      </c>
      <c r="AC54" s="174">
        <f>Z54</f>
        <v>3.3901328278688525</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f t="shared" ref="AB55:AC68" si="11">C55</f>
        <v>0</v>
      </c>
      <c r="AC55" s="173">
        <f t="shared" si="8"/>
        <v>0</v>
      </c>
    </row>
    <row r="56" spans="1:29" x14ac:dyDescent="0.25">
      <c r="A56" s="67" t="s">
        <v>337</v>
      </c>
      <c r="B56" s="69" t="s">
        <v>338</v>
      </c>
      <c r="C56" s="175">
        <v>0</v>
      </c>
      <c r="D56" s="175">
        <f>D46</f>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f t="shared" si="11"/>
        <v>0</v>
      </c>
      <c r="AC56" s="173">
        <f t="shared" si="8"/>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f t="shared" si="11"/>
        <v>0</v>
      </c>
      <c r="AC57" s="173">
        <f t="shared" si="8"/>
        <v>0</v>
      </c>
    </row>
    <row r="58" spans="1:29" x14ac:dyDescent="0.25">
      <c r="A58" s="67" t="s">
        <v>341</v>
      </c>
      <c r="B58" s="69" t="s">
        <v>342</v>
      </c>
      <c r="C58" s="176">
        <f>C48</f>
        <v>1.3</v>
      </c>
      <c r="D58" s="176">
        <f>D48</f>
        <v>1.3</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84">
        <f>C58</f>
        <v>1.3</v>
      </c>
      <c r="Y58" s="173" t="s">
        <v>475</v>
      </c>
      <c r="Z58" s="174">
        <f>D58</f>
        <v>1.3</v>
      </c>
      <c r="AA58" s="173" t="s">
        <v>475</v>
      </c>
      <c r="AB58" s="174">
        <f>X58</f>
        <v>1.3</v>
      </c>
      <c r="AC58" s="174">
        <f>Z58</f>
        <v>1.3</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f t="shared" si="11"/>
        <v>0</v>
      </c>
      <c r="AC59" s="173">
        <f t="shared" si="8"/>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f t="shared" si="11"/>
        <v>0</v>
      </c>
      <c r="AC60" s="173">
        <f t="shared" si="8"/>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1"/>
        <v>0</v>
      </c>
      <c r="AC61" s="175">
        <f t="shared" si="11"/>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si="11"/>
        <v>-</v>
      </c>
      <c r="AC62" s="175" t="str">
        <f t="shared" si="11"/>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1"/>
        <v>0</v>
      </c>
      <c r="AC63" s="175">
        <f t="shared" si="11"/>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1"/>
        <v>0</v>
      </c>
      <c r="AC64" s="175">
        <f t="shared" si="11"/>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1"/>
        <v>0</v>
      </c>
      <c r="AC65" s="175">
        <f t="shared" si="11"/>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1"/>
        <v>0</v>
      </c>
      <c r="AC66" s="175">
        <f t="shared" si="11"/>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1"/>
        <v>0</v>
      </c>
      <c r="AC67" s="175">
        <f t="shared" si="11"/>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1"/>
        <v>0</v>
      </c>
      <c r="AC68" s="175">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8"/>
      <c r="C70" s="248"/>
      <c r="D70" s="248"/>
      <c r="E70" s="248"/>
      <c r="F70" s="248"/>
      <c r="G70" s="248"/>
      <c r="H70" s="248"/>
      <c r="I70" s="248"/>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BK26" sqref="BK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Q_ДЭСК_18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КТП-5/1 ф. "№1"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354</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355</v>
      </c>
      <c r="B22" s="255" t="s">
        <v>356</v>
      </c>
      <c r="C22" s="252" t="s">
        <v>357</v>
      </c>
      <c r="D22" s="252" t="s">
        <v>358</v>
      </c>
      <c r="E22" s="258" t="s">
        <v>359</v>
      </c>
      <c r="F22" s="259"/>
      <c r="G22" s="259"/>
      <c r="H22" s="259"/>
      <c r="I22" s="259"/>
      <c r="J22" s="259"/>
      <c r="K22" s="259"/>
      <c r="L22" s="259"/>
      <c r="M22" s="260"/>
      <c r="N22" s="252" t="s">
        <v>360</v>
      </c>
      <c r="O22" s="252" t="s">
        <v>361</v>
      </c>
      <c r="P22" s="252" t="s">
        <v>362</v>
      </c>
      <c r="Q22" s="250" t="s">
        <v>363</v>
      </c>
      <c r="R22" s="250" t="s">
        <v>364</v>
      </c>
      <c r="S22" s="250" t="s">
        <v>365</v>
      </c>
      <c r="T22" s="250" t="s">
        <v>366</v>
      </c>
      <c r="U22" s="250"/>
      <c r="V22" s="261" t="s">
        <v>367</v>
      </c>
      <c r="W22" s="261" t="s">
        <v>368</v>
      </c>
      <c r="X22" s="250" t="s">
        <v>369</v>
      </c>
      <c r="Y22" s="250" t="s">
        <v>370</v>
      </c>
      <c r="Z22" s="250" t="s">
        <v>371</v>
      </c>
      <c r="AA22" s="272"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3"/>
      <c r="B23" s="256"/>
      <c r="C23" s="253"/>
      <c r="D23" s="253"/>
      <c r="E23" s="262" t="s">
        <v>386</v>
      </c>
      <c r="F23" s="264" t="s">
        <v>336</v>
      </c>
      <c r="G23" s="264" t="s">
        <v>338</v>
      </c>
      <c r="H23" s="264" t="s">
        <v>340</v>
      </c>
      <c r="I23" s="266" t="s">
        <v>387</v>
      </c>
      <c r="J23" s="266" t="s">
        <v>388</v>
      </c>
      <c r="K23" s="266" t="s">
        <v>389</v>
      </c>
      <c r="L23" s="266" t="s">
        <v>319</v>
      </c>
      <c r="M23" s="264" t="s">
        <v>390</v>
      </c>
      <c r="N23" s="253"/>
      <c r="O23" s="253"/>
      <c r="P23" s="253"/>
      <c r="Q23" s="250"/>
      <c r="R23" s="250"/>
      <c r="S23" s="250"/>
      <c r="T23" s="270" t="s">
        <v>216</v>
      </c>
      <c r="U23" s="270" t="s">
        <v>391</v>
      </c>
      <c r="V23" s="261"/>
      <c r="W23" s="261"/>
      <c r="X23" s="250"/>
      <c r="Y23" s="250"/>
      <c r="Z23" s="250"/>
      <c r="AA23" s="250"/>
      <c r="AB23" s="250"/>
      <c r="AC23" s="250"/>
      <c r="AD23" s="250"/>
      <c r="AE23" s="250"/>
      <c r="AF23" s="250"/>
      <c r="AG23" s="250" t="s">
        <v>392</v>
      </c>
      <c r="AH23" s="250"/>
      <c r="AI23" s="250" t="s">
        <v>393</v>
      </c>
      <c r="AJ23" s="250"/>
      <c r="AK23" s="252" t="s">
        <v>394</v>
      </c>
      <c r="AL23" s="252" t="s">
        <v>395</v>
      </c>
      <c r="AM23" s="252" t="s">
        <v>396</v>
      </c>
      <c r="AN23" s="252" t="s">
        <v>397</v>
      </c>
      <c r="AO23" s="252" t="s">
        <v>398</v>
      </c>
      <c r="AP23" s="252" t="s">
        <v>399</v>
      </c>
      <c r="AQ23" s="252" t="s">
        <v>400</v>
      </c>
      <c r="AR23" s="268" t="s">
        <v>391</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6" t="s">
        <v>401</v>
      </c>
      <c r="AH24" s="76" t="s">
        <v>402</v>
      </c>
      <c r="AI24" s="77" t="s">
        <v>216</v>
      </c>
      <c r="AJ24" s="77" t="s">
        <v>391</v>
      </c>
      <c r="AK24" s="254"/>
      <c r="AL24" s="254"/>
      <c r="AM24" s="254"/>
      <c r="AN24" s="254"/>
      <c r="AO24" s="254"/>
      <c r="AP24" s="254"/>
      <c r="AQ24" s="254"/>
      <c r="AR24" s="269"/>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70">
        <f>'3.2 паспорт Техсостояние ЛЭП'!R25</f>
        <v>1.3</v>
      </c>
      <c r="J26" s="102">
        <v>0</v>
      </c>
      <c r="K26" s="102">
        <v>0</v>
      </c>
      <c r="L26" s="102">
        <v>0</v>
      </c>
      <c r="M26" s="102">
        <v>0</v>
      </c>
      <c r="N26" s="169" t="s">
        <v>58</v>
      </c>
      <c r="O26" s="130" t="s">
        <v>58</v>
      </c>
      <c r="P26" s="130" t="s">
        <v>476</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120" zoomScaleNormal="90" zoomScaleSheetLayoutView="120" workbookViewId="0">
      <selection activeCell="B27" sqref="B27"/>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Q_ДЭСК_18</v>
      </c>
      <c r="B12" s="193"/>
      <c r="C12" s="92"/>
      <c r="D12" s="92"/>
      <c r="E12" s="92"/>
      <c r="F12" s="92"/>
      <c r="G12" s="92"/>
      <c r="H12" s="92"/>
    </row>
    <row r="13" spans="1:8" x14ac:dyDescent="0.25">
      <c r="A13" s="194" t="s">
        <v>4</v>
      </c>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КТП-5/1 ф. "№1"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КТП-5/1 ф. "№1" г.Артём</v>
      </c>
    </row>
    <row r="22" spans="1:2" x14ac:dyDescent="0.25">
      <c r="A22" s="159" t="s">
        <v>406</v>
      </c>
      <c r="B22" s="182"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1">
        <f>'6.2. Паспорт фин осв ввод'!D24</f>
        <v>4.1359620499999998</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2026-03-03T22:58:52Z</dcterms:modified>
</cp:coreProperties>
</file>